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33035CAF-D01E-4B82-9179-8F2E426CAC1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<sst xmlns="http://schemas.openxmlformats.org/spreadsheetml/2006/main" count="423" uniqueCount="76">
  <si>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</si>
  <si>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</si>
  <si>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</si>
  <si>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</si>
  <si>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</si>
  <si>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</si>
  <si>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</si>
  <si>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</si>
  <si>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</si>
  <si>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</si>
  <si>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</si>
  <si>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</si>
  <si>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</si>
  <si>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</si>
  <si>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</si>
  <si>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</si>
  <si>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</si>
  <si>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</si>
  <si>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</si>
  <si>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</si>
  <si>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</si>
  <si>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</si>
  <si>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</si>
  <si>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</si>
  <si>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</si>
  <si>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</si>
  <si>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</si>
  <si>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</si>
  <si>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</si>
  <si>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</si>
  <si>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</si>
  <si>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</si>
  <si>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</si>
  <si>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</si>
  <si>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</si>
  <si>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</si>
  <si>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</si>
  <si>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</si>
  <si>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</si>
  <si>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</si>
  <si>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</si>
  <si>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</si>
  <si>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</si>
  <si>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</si>
  <si>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</si>
  <si>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</si>
  <si>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</si>
  <si>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</si>
  <si>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</si>
  <si>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</si>
  <si>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</si>
  <si>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</si>
  <si>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</si>
  <si>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</si>
  <si>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</si>
  <si>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</si>
  <si>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</si>
  <si>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</si>
  <si>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</si>
  <si>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</si>
  <si>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</si>
  <si>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</si>
  <si>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</si>
  <si>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</si>
  <si>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</si>
  <si>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</si>
  <si>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</si>
  <si>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</si>
  <si>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Observaciones</t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</si>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</sst>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u/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37" xfId="0" applyFont="1" applyBorder="1"/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0" fillId="0" borderId="37" xfId="0" applyFont="1" applyBorder="1" applyAlignment="1">
      <alignment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3" borderId="45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0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/>
    <xf numFmtId="0" fontId="5" fillId="0" borderId="15" xfId="0" applyFont="1" applyBorder="1"/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0" zoomScale="70" zoomScaleNormal="7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8" t="s">
        <v>3</v>
      </c>
      <c r="C3" s="7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6" t="s">
        <v>7</v>
      </c>
      <c r="C4" s="7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6" t="s">
        <v>11</v>
      </c>
      <c r="C5" s="7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2" t="s">
        <v>15</v>
      </c>
      <c r="C6" s="83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s="8" customFormat="1" ht="14.25" customHeight="1" x14ac:dyDescent="0.25">
      <c r="A12" s="46" t="s">
        <v>28</v>
      </c>
      <c r="E12" s="4"/>
    </row>
    <row r="13" spans="1:17" s="8" customFormat="1" ht="14.25" customHeight="1" x14ac:dyDescent="0.25">
      <c r="A13" s="19" t="s">
        <v>29</v>
      </c>
      <c r="B13" s="19" t="s">
        <v>30</v>
      </c>
      <c r="C13" s="27"/>
      <c r="D13" s="27"/>
      <c r="E13" s="27"/>
      <c r="F13" s="27"/>
      <c r="G13" s="27"/>
      <c r="H13" s="27"/>
      <c r="I13" s="47"/>
      <c r="J13" s="29"/>
      <c r="K13" s="29"/>
      <c r="L13" s="29"/>
      <c r="M13" s="29"/>
      <c r="N13" s="29"/>
      <c r="O13" s="29"/>
      <c r="P13" s="29"/>
      <c r="Q13" s="29"/>
    </row>
    <row r="14" spans="1:17" s="8" customFormat="1" ht="14.25" customHeight="1" x14ac:dyDescent="0.25">
      <c r="A14" s="48" t="s">
        <v>31</v>
      </c>
      <c r="B14" s="64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s="8" customFormat="1" ht="14.25" customHeight="1" x14ac:dyDescent="0.25">
      <c r="A15" s="49" t="s">
        <v>33</v>
      </c>
      <c r="B15" s="65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s="8" customFormat="1" ht="14.25" customHeight="1" x14ac:dyDescent="0.25">
      <c r="A16" s="50" t="s">
        <v>34</v>
      </c>
      <c r="B16" s="66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7" s="8" customFormat="1" ht="14.25" customHeight="1" x14ac:dyDescent="0.25"/>
    <row r="18" spans="1:7" s="8" customFormat="1" ht="14.25" customHeight="1" x14ac:dyDescent="0.25">
      <c r="A18" s="46" t="s">
        <v>35</v>
      </c>
    </row>
    <row r="19" spans="1:7" s="8" customFormat="1" ht="14.25" customHeight="1" x14ac:dyDescent="0.25">
      <c r="A19" s="86" t="s">
        <v>36</v>
      </c>
      <c r="B19" s="84" t="s">
        <v>37</v>
      </c>
      <c r="C19" s="85"/>
      <c r="D19" s="19" t="s">
        <v>38</v>
      </c>
      <c r="E19" s="42">
        <v>44567</v>
      </c>
      <c r="F19" s="19" t="s">
        <v>39</v>
      </c>
      <c r="G19" s="43">
        <v>0.34305555555329192</v>
      </c>
    </row>
    <row r="20" spans="1:7" s="8" customFormat="1" ht="14.25" customHeight="1" x14ac:dyDescent="0.25">
      <c r="A20" s="87"/>
      <c r="B20" s="19" t="s">
        <v>40</v>
      </c>
      <c r="C20" s="19" t="s">
        <v>41</v>
      </c>
      <c r="D20" s="19" t="s">
        <v>42</v>
      </c>
      <c r="E20" s="19" t="s">
        <v>29</v>
      </c>
      <c r="F20" s="84" t="s">
        <v>43</v>
      </c>
      <c r="G20" s="85"/>
    </row>
    <row r="21" spans="1:7" s="8" customFormat="1" ht="14.25" customHeight="1" x14ac:dyDescent="0.25">
      <c r="A21" s="51" t="s">
        <v>44</v>
      </c>
      <c r="B21" s="52">
        <v>8</v>
      </c>
      <c r="C21" s="53">
        <v>47</v>
      </c>
      <c r="D21" s="52">
        <v>33.299999999999997</v>
      </c>
      <c r="E21" s="67" t="s">
        <v>32</v>
      </c>
      <c r="F21" s="88"/>
      <c r="G21" s="89"/>
    </row>
    <row r="22" spans="1:7" s="8" customFormat="1" ht="14.25" customHeight="1" x14ac:dyDescent="0.25">
      <c r="A22" s="54" t="s">
        <v>45</v>
      </c>
      <c r="B22" s="55">
        <v>43</v>
      </c>
      <c r="C22" s="56">
        <v>47</v>
      </c>
      <c r="D22" s="55">
        <v>45.2</v>
      </c>
      <c r="E22" s="68" t="s">
        <v>32</v>
      </c>
      <c r="F22" s="74"/>
      <c r="G22" s="75"/>
    </row>
    <row r="23" spans="1:7" s="8" customFormat="1" ht="14.25" customHeight="1" x14ac:dyDescent="0.25">
      <c r="A23" s="57" t="s">
        <v>46</v>
      </c>
      <c r="B23" s="55">
        <v>300</v>
      </c>
      <c r="C23" s="56">
        <v>400</v>
      </c>
      <c r="D23" s="55">
        <v>324.89999999999998</v>
      </c>
      <c r="E23" s="68" t="s">
        <v>32</v>
      </c>
      <c r="F23" s="74"/>
      <c r="G23" s="75"/>
    </row>
    <row r="24" spans="1:7" s="8" customFormat="1" ht="14.25" customHeight="1" x14ac:dyDescent="0.25">
      <c r="A24" s="54" t="s">
        <v>47</v>
      </c>
      <c r="B24" s="55">
        <v>400</v>
      </c>
      <c r="C24" s="56">
        <v>1000</v>
      </c>
      <c r="D24" s="55">
        <v>601.1</v>
      </c>
      <c r="E24" s="68" t="s">
        <v>32</v>
      </c>
      <c r="F24" s="74"/>
      <c r="G24" s="75"/>
    </row>
    <row r="25" spans="1:7" s="8" customFormat="1" ht="14.25" customHeight="1" x14ac:dyDescent="0.25">
      <c r="A25" s="54" t="s">
        <v>48</v>
      </c>
      <c r="B25" s="55">
        <v>0</v>
      </c>
      <c r="C25" s="56">
        <v>2.5</v>
      </c>
      <c r="D25" s="55">
        <v>0.97299999999999998</v>
      </c>
      <c r="E25" s="68" t="s">
        <v>32</v>
      </c>
      <c r="F25" s="74"/>
      <c r="G25" s="75"/>
    </row>
    <row r="26" spans="1:7" s="8" customFormat="1" ht="14.25" customHeight="1" x14ac:dyDescent="0.25">
      <c r="A26" s="54" t="s">
        <v>49</v>
      </c>
      <c r="B26" s="55">
        <v>20</v>
      </c>
      <c r="C26" s="56">
        <v>100</v>
      </c>
      <c r="D26" s="55">
        <v>97</v>
      </c>
      <c r="E26" s="68" t="s">
        <v>32</v>
      </c>
      <c r="F26" s="76"/>
      <c r="G26" s="75"/>
    </row>
    <row r="27" spans="1:7" s="8" customFormat="1" ht="14.25" customHeight="1" x14ac:dyDescent="0.25">
      <c r="A27" s="54" t="s">
        <v>50</v>
      </c>
      <c r="B27" s="55">
        <v>500</v>
      </c>
      <c r="C27" s="56">
        <v>1200</v>
      </c>
      <c r="D27" s="55">
        <v>756</v>
      </c>
      <c r="E27" s="69" t="s">
        <v>32</v>
      </c>
      <c r="F27" s="76"/>
      <c r="G27" s="75"/>
    </row>
    <row r="28" spans="1:7" s="8" customFormat="1" ht="14.25" customHeight="1" x14ac:dyDescent="0.25">
      <c r="A28" s="54" t="s">
        <v>51</v>
      </c>
      <c r="B28" s="58" t="s">
        <v>52</v>
      </c>
      <c r="C28" s="59" t="s">
        <v>52</v>
      </c>
      <c r="D28" s="55" t="s">
        <v>33</v>
      </c>
      <c r="E28" s="65" t="s">
        <v>32</v>
      </c>
      <c r="F28" s="74"/>
      <c r="G28" s="75"/>
    </row>
    <row r="29" spans="1:7" s="8" customFormat="1" ht="14.25" customHeight="1" x14ac:dyDescent="0.25">
      <c r="A29" s="54" t="s">
        <v>53</v>
      </c>
      <c r="B29" s="58" t="s">
        <v>52</v>
      </c>
      <c r="C29" s="59" t="s">
        <v>52</v>
      </c>
      <c r="D29" s="55" t="s">
        <v>33</v>
      </c>
      <c r="E29" s="70" t="s">
        <v>32</v>
      </c>
      <c r="F29" s="74"/>
      <c r="G29" s="75"/>
    </row>
    <row r="30" spans="1:7" s="8" customFormat="1" ht="14.25" customHeight="1" x14ac:dyDescent="0.25">
      <c r="A30" s="54" t="s">
        <v>54</v>
      </c>
      <c r="B30" s="58" t="s">
        <v>52</v>
      </c>
      <c r="C30" s="59" t="s">
        <v>52</v>
      </c>
      <c r="D30" s="55" t="s">
        <v>55</v>
      </c>
      <c r="E30" s="70" t="s">
        <v>32</v>
      </c>
      <c r="F30" s="74"/>
      <c r="G30" s="75"/>
    </row>
    <row r="31" spans="1:7" s="8" customFormat="1" ht="14.25" customHeight="1" x14ac:dyDescent="0.25">
      <c r="A31" s="60" t="s">
        <v>56</v>
      </c>
      <c r="B31" s="61" t="s">
        <v>52</v>
      </c>
      <c r="C31" s="62" t="s">
        <v>52</v>
      </c>
      <c r="D31" s="63" t="s">
        <v>57</v>
      </c>
      <c r="E31" s="71" t="s">
        <v>32</v>
      </c>
      <c r="F31" s="90"/>
      <c r="G31" s="91"/>
    </row>
    <row r="32" spans="1:7" s="8" customFormat="1" ht="14.25" customHeight="1" x14ac:dyDescent="0.25">
      <c r="A32" s="8" t="s">
        <v>58</v>
      </c>
    </row>
    <row r="33" spans="1:11" s="8" customFormat="1" ht="14.25" customHeight="1" x14ac:dyDescent="0.25">
      <c r="A33" s="46" t="s">
        <v>59</v>
      </c>
      <c r="E33" s="4"/>
    </row>
    <row r="34" spans="1:11" s="8" customFormat="1" ht="14.25" customHeight="1" x14ac:dyDescent="0.25">
      <c r="A34" s="86" t="s">
        <v>36</v>
      </c>
      <c r="B34" s="86" t="s">
        <v>60</v>
      </c>
      <c r="C34" s="84" t="s">
        <v>61</v>
      </c>
      <c r="D34" s="92"/>
      <c r="E34" s="92"/>
      <c r="F34" s="85"/>
      <c r="G34" s="84" t="s">
        <v>62</v>
      </c>
      <c r="H34" s="92"/>
      <c r="I34" s="92"/>
      <c r="J34" s="92"/>
      <c r="K34" s="85"/>
    </row>
    <row r="35" spans="1:11" s="8" customFormat="1" ht="15.75" customHeight="1" x14ac:dyDescent="0.25">
      <c r="A35" s="93"/>
      <c r="B35" s="93"/>
      <c r="C35" s="19" t="s">
        <v>38</v>
      </c>
      <c r="D35" s="42"/>
      <c r="E35" s="19" t="s">
        <v>39</v>
      </c>
      <c r="F35" s="43"/>
      <c r="G35" s="19" t="s">
        <v>38</v>
      </c>
      <c r="H35" s="42"/>
      <c r="I35" s="19" t="s">
        <v>39</v>
      </c>
      <c r="J35" s="43"/>
      <c r="K35" s="37"/>
    </row>
    <row r="36" spans="1:11" s="8" customFormat="1" ht="30" x14ac:dyDescent="0.25">
      <c r="A36" s="87"/>
      <c r="B36" s="87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s="8" customFormat="1" ht="14.25" customHeight="1" x14ac:dyDescent="0.25">
      <c r="A37" s="38" t="s">
        <v>66</v>
      </c>
      <c r="B37" s="39">
        <v>4.1000000000000002E-2</v>
      </c>
      <c r="C37" s="44"/>
      <c r="D37" s="45"/>
      <c r="E37" s="39" t="str">
        <f>IFERROR(ABS(D37-C37)/D37,"")</f>
        <v/>
      </c>
      <c r="F37" s="72" t="s">
        <v>32</v>
      </c>
      <c r="G37" s="44"/>
      <c r="H37" s="45"/>
      <c r="I37" s="40" t="str">
        <f>IFERROR(ABS(H37-G37)/H37,"")</f>
        <v/>
      </c>
      <c r="J37" s="73"/>
      <c r="K37" s="45"/>
    </row>
    <row r="38" spans="1:11" ht="14.25" customHeight="1" x14ac:dyDescent="0.25">
      <c r="A38" t="s">
        <v>67</v>
      </c>
    </row>
    <row r="39" spans="1:11" ht="14.25" customHeight="1" x14ac:dyDescent="0.25">
      <c r="A39" s="41" t="s">
        <v>68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C34:F34"/>
    <mergeCell ref="G34:K34"/>
    <mergeCell ref="A34:A36"/>
    <mergeCell ref="B34:B36"/>
    <mergeCell ref="B3:C3"/>
    <mergeCell ref="A1:G1"/>
    <mergeCell ref="B6:C6"/>
    <mergeCell ref="F20:G20"/>
    <mergeCell ref="A19:A20"/>
    <mergeCell ref="B19:C19"/>
    <mergeCell ref="F30:G30"/>
    <mergeCell ref="F29:G29"/>
    <mergeCell ref="F26:G26"/>
    <mergeCell ref="B5:C5"/>
    <mergeCell ref="B4:C4"/>
    <mergeCell ref="F22:G22"/>
    <mergeCell ref="F23:G23"/>
    <mergeCell ref="F24:G24"/>
    <mergeCell ref="F25:G25"/>
    <mergeCell ref="F28:G28"/>
    <mergeCell ref="F27:G27"/>
    <mergeCell ref="F21:G21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1" zoomScale="70" zoomScaleNormal="7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8" t="s">
        <v>3</v>
      </c>
      <c r="C3" s="7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6" t="s">
        <v>7</v>
      </c>
      <c r="C4" s="7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6" t="s">
        <v>11</v>
      </c>
      <c r="C5" s="7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2" t="s">
        <v>15</v>
      </c>
      <c r="C6" s="83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64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65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66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6" t="s">
        <v>36</v>
      </c>
      <c r="B19" s="84" t="s">
        <v>37</v>
      </c>
      <c r="C19" s="85"/>
      <c r="D19" s="19" t="s">
        <v>38</v>
      </c>
      <c r="E19" s="42">
        <v>44571</v>
      </c>
      <c r="F19" s="19" t="s">
        <v>39</v>
      </c>
      <c r="G19" s="43">
        <v>0.56388888889341615</v>
      </c>
      <c r="H19" s="8"/>
      <c r="I19" s="8"/>
      <c r="J19" s="8"/>
      <c r="K19" s="8"/>
    </row>
    <row r="20" spans="1:11" ht="14.25" customHeight="1" x14ac:dyDescent="0.25">
      <c r="A20" s="95"/>
      <c r="B20" s="19" t="s">
        <v>40</v>
      </c>
      <c r="C20" s="19" t="s">
        <v>41</v>
      </c>
      <c r="D20" s="19" t="s">
        <v>42</v>
      </c>
      <c r="E20" s="19" t="s">
        <v>29</v>
      </c>
      <c r="F20" s="84" t="s">
        <v>43</v>
      </c>
      <c r="G20" s="85"/>
      <c r="H20" s="8"/>
      <c r="I20" s="8"/>
      <c r="J20" s="8"/>
      <c r="K20" s="8"/>
    </row>
    <row r="21" spans="1:11" ht="14.25" customHeight="1" x14ac:dyDescent="0.25">
      <c r="A21" s="33" t="s">
        <v>44</v>
      </c>
      <c r="B21" s="52">
        <v>8</v>
      </c>
      <c r="C21" s="53">
        <v>47</v>
      </c>
      <c r="D21" s="52">
        <v>34.6</v>
      </c>
      <c r="E21" s="67" t="s">
        <v>32</v>
      </c>
      <c r="F21" s="88"/>
      <c r="G21" s="89"/>
      <c r="H21" s="8"/>
      <c r="I21" s="8"/>
      <c r="J21" s="8"/>
      <c r="K21" s="8"/>
    </row>
    <row r="22" spans="1:11" ht="14.25" customHeight="1" x14ac:dyDescent="0.25">
      <c r="A22" s="34" t="s">
        <v>45</v>
      </c>
      <c r="B22" s="55">
        <v>43</v>
      </c>
      <c r="C22" s="56">
        <v>47</v>
      </c>
      <c r="D22" s="55">
        <v>45.2</v>
      </c>
      <c r="E22" s="68" t="s">
        <v>32</v>
      </c>
      <c r="F22" s="74"/>
      <c r="G22" s="75"/>
      <c r="H22" s="8"/>
      <c r="I22" s="8"/>
      <c r="J22" s="8"/>
      <c r="K22" s="8"/>
    </row>
    <row r="23" spans="1:11" ht="14.25" customHeight="1" x14ac:dyDescent="0.25">
      <c r="A23" s="35" t="s">
        <v>46</v>
      </c>
      <c r="B23" s="55">
        <v>300</v>
      </c>
      <c r="C23" s="56">
        <v>400</v>
      </c>
      <c r="D23" s="55">
        <v>327</v>
      </c>
      <c r="E23" s="68" t="s">
        <v>32</v>
      </c>
      <c r="F23" s="74"/>
      <c r="G23" s="75"/>
      <c r="H23" s="8"/>
      <c r="I23" s="8"/>
      <c r="J23" s="8"/>
      <c r="K23" s="8"/>
    </row>
    <row r="24" spans="1:11" ht="14.25" customHeight="1" x14ac:dyDescent="0.25">
      <c r="A24" s="34" t="s">
        <v>47</v>
      </c>
      <c r="B24" s="55">
        <v>400</v>
      </c>
      <c r="C24" s="56">
        <v>1000</v>
      </c>
      <c r="D24" s="55">
        <v>604.1</v>
      </c>
      <c r="E24" s="68" t="s">
        <v>32</v>
      </c>
      <c r="F24" s="74"/>
      <c r="G24" s="75"/>
      <c r="H24" s="8"/>
      <c r="I24" s="8"/>
      <c r="J24" s="8"/>
      <c r="K24" s="8"/>
    </row>
    <row r="25" spans="1:11" ht="14.25" customHeight="1" x14ac:dyDescent="0.25">
      <c r="A25" s="34" t="s">
        <v>48</v>
      </c>
      <c r="B25" s="55">
        <v>0</v>
      </c>
      <c r="C25" s="56">
        <v>2.5</v>
      </c>
      <c r="D25" s="55">
        <v>0.97199999999999998</v>
      </c>
      <c r="E25" s="68" t="s">
        <v>32</v>
      </c>
      <c r="F25" s="74"/>
      <c r="G25" s="75"/>
      <c r="H25" s="8"/>
      <c r="I25" s="8"/>
      <c r="J25" s="8"/>
      <c r="K25" s="8"/>
    </row>
    <row r="26" spans="1:11" ht="14.25" customHeight="1" x14ac:dyDescent="0.25">
      <c r="A26" s="34" t="s">
        <v>49</v>
      </c>
      <c r="B26" s="55">
        <v>20</v>
      </c>
      <c r="C26" s="56">
        <v>100</v>
      </c>
      <c r="D26" s="55">
        <v>96</v>
      </c>
      <c r="E26" s="68" t="s">
        <v>32</v>
      </c>
      <c r="F26" s="76"/>
      <c r="G26" s="75"/>
      <c r="H26" s="8"/>
      <c r="I26" s="8"/>
      <c r="J26" s="8"/>
      <c r="K26" s="8"/>
    </row>
    <row r="27" spans="1:11" ht="14.25" customHeight="1" x14ac:dyDescent="0.25">
      <c r="A27" s="34" t="s">
        <v>50</v>
      </c>
      <c r="B27" s="55">
        <v>500</v>
      </c>
      <c r="C27" s="56">
        <v>1200</v>
      </c>
      <c r="D27" s="55">
        <v>764</v>
      </c>
      <c r="E27" s="69" t="s">
        <v>32</v>
      </c>
      <c r="F27" s="76"/>
      <c r="G27" s="75"/>
      <c r="H27" s="8"/>
      <c r="I27" s="8"/>
      <c r="J27" s="8"/>
      <c r="K27" s="8"/>
    </row>
    <row r="28" spans="1:11" ht="14.25" customHeight="1" x14ac:dyDescent="0.25">
      <c r="A28" s="34" t="s">
        <v>51</v>
      </c>
      <c r="B28" s="58" t="s">
        <v>52</v>
      </c>
      <c r="C28" s="59" t="s">
        <v>52</v>
      </c>
      <c r="D28" s="55" t="s">
        <v>33</v>
      </c>
      <c r="E28" s="65" t="s">
        <v>32</v>
      </c>
      <c r="F28" s="74"/>
      <c r="G28" s="75"/>
      <c r="H28" s="8"/>
      <c r="I28" s="8"/>
      <c r="J28" s="8"/>
      <c r="K28" s="8"/>
    </row>
    <row r="29" spans="1:11" ht="14.25" customHeight="1" x14ac:dyDescent="0.25">
      <c r="A29" s="34" t="s">
        <v>53</v>
      </c>
      <c r="B29" s="58" t="s">
        <v>52</v>
      </c>
      <c r="C29" s="59" t="s">
        <v>52</v>
      </c>
      <c r="D29" s="55" t="s">
        <v>33</v>
      </c>
      <c r="E29" s="70" t="s">
        <v>32</v>
      </c>
      <c r="F29" s="74"/>
      <c r="G29" s="75"/>
      <c r="H29" s="8"/>
      <c r="I29" s="8"/>
      <c r="J29" s="8"/>
      <c r="K29" s="8"/>
    </row>
    <row r="30" spans="1:11" ht="14.25" customHeight="1" x14ac:dyDescent="0.25">
      <c r="A30" s="34" t="s">
        <v>54</v>
      </c>
      <c r="B30" s="58" t="s">
        <v>52</v>
      </c>
      <c r="C30" s="59" t="s">
        <v>52</v>
      </c>
      <c r="D30" s="55" t="s">
        <v>69</v>
      </c>
      <c r="E30" s="70" t="s">
        <v>32</v>
      </c>
      <c r="F30" s="74" t="s">
        <v>70</v>
      </c>
      <c r="G30" s="75"/>
      <c r="H30" s="8"/>
      <c r="I30" s="8"/>
      <c r="J30" s="8"/>
      <c r="K30" s="8"/>
    </row>
    <row r="31" spans="1:11" ht="14.25" customHeight="1" x14ac:dyDescent="0.25">
      <c r="A31" s="36" t="s">
        <v>56</v>
      </c>
      <c r="B31" s="61" t="s">
        <v>52</v>
      </c>
      <c r="C31" s="62" t="s">
        <v>52</v>
      </c>
      <c r="D31" s="63" t="s">
        <v>57</v>
      </c>
      <c r="E31" s="71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6" t="s">
        <v>36</v>
      </c>
      <c r="B34" s="86" t="s">
        <v>60</v>
      </c>
      <c r="C34" s="84" t="s">
        <v>61</v>
      </c>
      <c r="D34" s="92"/>
      <c r="E34" s="92"/>
      <c r="F34" s="85"/>
      <c r="G34" s="84" t="s">
        <v>62</v>
      </c>
      <c r="H34" s="92"/>
      <c r="I34" s="92"/>
      <c r="J34" s="92"/>
      <c r="K34" s="85"/>
    </row>
    <row r="35" spans="1:11" ht="15.75" customHeight="1" x14ac:dyDescent="0.25">
      <c r="A35" s="94"/>
      <c r="B35" s="93"/>
      <c r="C35" s="19" t="s">
        <v>38</v>
      </c>
      <c r="D35" s="42"/>
      <c r="E35" s="19" t="s">
        <v>39</v>
      </c>
      <c r="F35" s="43"/>
      <c r="G35" s="19" t="s">
        <v>38</v>
      </c>
      <c r="H35" s="42"/>
      <c r="I35" s="19" t="s">
        <v>39</v>
      </c>
      <c r="J35" s="43"/>
      <c r="K35" s="37"/>
    </row>
    <row r="36" spans="1:11" ht="30" x14ac:dyDescent="0.25">
      <c r="A36" s="95"/>
      <c r="B36" s="87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4"/>
      <c r="D37" s="45"/>
      <c r="E37" s="39" t="str">
        <f>IFERROR(ABS(D37-C37)/D37,"")</f>
        <v/>
      </c>
      <c r="F37" s="72" t="s">
        <v>32</v>
      </c>
      <c r="G37" s="44"/>
      <c r="H37" s="45"/>
      <c r="I37" s="40" t="str">
        <f>IFERROR(ABS(H37-G37)/H37,"")</f>
        <v/>
      </c>
      <c r="J37" s="73"/>
      <c r="K37" s="45"/>
    </row>
    <row r="38" spans="1:11" ht="14.25" customHeight="1" x14ac:dyDescent="0.25">
      <c r="A38" t="s">
        <v>71</v>
      </c>
    </row>
    <row r="39" spans="1:11" ht="14.25" customHeight="1" x14ac:dyDescent="0.25">
      <c r="A39" s="41" t="s">
        <v>68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5:C5"/>
    <mergeCell ref="B4:C4"/>
    <mergeCell ref="B3:C3"/>
    <mergeCell ref="A1:G1"/>
    <mergeCell ref="B6:C6"/>
    <mergeCell ref="F21:G21"/>
    <mergeCell ref="F20:G20"/>
    <mergeCell ref="A19:A20"/>
    <mergeCell ref="F22:G22"/>
    <mergeCell ref="F23:G23"/>
    <mergeCell ref="B19:C19"/>
    <mergeCell ref="A34:A36"/>
    <mergeCell ref="B34:B36"/>
    <mergeCell ref="F24:G24"/>
    <mergeCell ref="F25:G25"/>
    <mergeCell ref="F30:G30"/>
    <mergeCell ref="F29:G29"/>
    <mergeCell ref="F31:G31"/>
    <mergeCell ref="C34:F34"/>
    <mergeCell ref="G34:K34"/>
    <mergeCell ref="F28:G28"/>
    <mergeCell ref="F27:G27"/>
    <mergeCell ref="F26:G26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9" zoomScale="60" zoomScaleNormal="6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8" t="s">
        <v>3</v>
      </c>
      <c r="C3" s="7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6" t="s">
        <v>7</v>
      </c>
      <c r="C4" s="7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6" t="s">
        <v>11</v>
      </c>
      <c r="C5" s="7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2" t="s">
        <v>15</v>
      </c>
      <c r="C6" s="83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64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65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66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6" t="s">
        <v>36</v>
      </c>
      <c r="B19" s="84" t="s">
        <v>37</v>
      </c>
      <c r="C19" s="85"/>
      <c r="D19" s="19" t="s">
        <v>38</v>
      </c>
      <c r="E19" s="42">
        <v>44580</v>
      </c>
      <c r="F19" s="19" t="s">
        <v>39</v>
      </c>
      <c r="G19" s="43">
        <v>0.52777777778101154</v>
      </c>
      <c r="H19" s="8"/>
      <c r="I19" s="8"/>
      <c r="J19" s="8"/>
      <c r="K19" s="8"/>
    </row>
    <row r="20" spans="1:11" ht="14.25" customHeight="1" x14ac:dyDescent="0.25">
      <c r="A20" s="95"/>
      <c r="B20" s="19" t="s">
        <v>40</v>
      </c>
      <c r="C20" s="19" t="s">
        <v>41</v>
      </c>
      <c r="D20" s="19" t="s">
        <v>42</v>
      </c>
      <c r="E20" s="19" t="s">
        <v>29</v>
      </c>
      <c r="F20" s="84" t="s">
        <v>43</v>
      </c>
      <c r="G20" s="85"/>
      <c r="H20" s="8"/>
      <c r="I20" s="8"/>
      <c r="J20" s="8"/>
      <c r="K20" s="8"/>
    </row>
    <row r="21" spans="1:11" ht="14.25" customHeight="1" x14ac:dyDescent="0.25">
      <c r="A21" s="33" t="s">
        <v>44</v>
      </c>
      <c r="B21" s="52">
        <v>8</v>
      </c>
      <c r="C21" s="53">
        <v>47</v>
      </c>
      <c r="D21" s="52">
        <v>33.4</v>
      </c>
      <c r="E21" s="67" t="s">
        <v>32</v>
      </c>
      <c r="F21" s="88"/>
      <c r="G21" s="89"/>
      <c r="H21" s="8"/>
      <c r="I21" s="8"/>
      <c r="J21" s="8"/>
      <c r="K21" s="8"/>
    </row>
    <row r="22" spans="1:11" ht="14.25" customHeight="1" x14ac:dyDescent="0.25">
      <c r="A22" s="34" t="s">
        <v>45</v>
      </c>
      <c r="B22" s="55">
        <v>43</v>
      </c>
      <c r="C22" s="56">
        <v>47</v>
      </c>
      <c r="D22" s="55">
        <v>44.8</v>
      </c>
      <c r="E22" s="68" t="s">
        <v>32</v>
      </c>
      <c r="F22" s="74"/>
      <c r="G22" s="75"/>
      <c r="H22" s="8"/>
      <c r="I22" s="8"/>
      <c r="J22" s="8"/>
      <c r="K22" s="8"/>
    </row>
    <row r="23" spans="1:11" ht="14.25" customHeight="1" x14ac:dyDescent="0.25">
      <c r="A23" s="35" t="s">
        <v>46</v>
      </c>
      <c r="B23" s="55">
        <v>300</v>
      </c>
      <c r="C23" s="56">
        <v>400</v>
      </c>
      <c r="D23" s="55">
        <v>326</v>
      </c>
      <c r="E23" s="68" t="s">
        <v>32</v>
      </c>
      <c r="F23" s="74"/>
      <c r="G23" s="75"/>
      <c r="H23" s="8"/>
      <c r="I23" s="8"/>
      <c r="J23" s="8"/>
      <c r="K23" s="8"/>
    </row>
    <row r="24" spans="1:11" ht="14.25" customHeight="1" x14ac:dyDescent="0.25">
      <c r="A24" s="34" t="s">
        <v>47</v>
      </c>
      <c r="B24" s="55">
        <v>400</v>
      </c>
      <c r="C24" s="56">
        <v>1000</v>
      </c>
      <c r="D24" s="55">
        <v>603.20000000000005</v>
      </c>
      <c r="E24" s="68" t="s">
        <v>32</v>
      </c>
      <c r="F24" s="74"/>
      <c r="G24" s="75"/>
      <c r="H24" s="8"/>
      <c r="I24" s="8"/>
      <c r="J24" s="8"/>
      <c r="K24" s="8"/>
    </row>
    <row r="25" spans="1:11" ht="14.25" customHeight="1" x14ac:dyDescent="0.25">
      <c r="A25" s="34" t="s">
        <v>48</v>
      </c>
      <c r="B25" s="55">
        <v>0</v>
      </c>
      <c r="C25" s="56">
        <v>2.5</v>
      </c>
      <c r="D25" s="55">
        <v>0.97299999999999998</v>
      </c>
      <c r="E25" s="68" t="s">
        <v>32</v>
      </c>
      <c r="F25" s="74"/>
      <c r="G25" s="75"/>
      <c r="H25" s="8"/>
      <c r="I25" s="8"/>
      <c r="J25" s="8"/>
      <c r="K25" s="8"/>
    </row>
    <row r="26" spans="1:11" ht="14.25" customHeight="1" x14ac:dyDescent="0.25">
      <c r="A26" s="34" t="s">
        <v>49</v>
      </c>
      <c r="B26" s="55">
        <v>20</v>
      </c>
      <c r="C26" s="56">
        <v>100</v>
      </c>
      <c r="D26" s="55">
        <v>98</v>
      </c>
      <c r="E26" s="68" t="s">
        <v>32</v>
      </c>
      <c r="F26" s="76"/>
      <c r="G26" s="75"/>
      <c r="H26" s="8"/>
      <c r="I26" s="8"/>
      <c r="J26" s="8"/>
      <c r="K26" s="8"/>
    </row>
    <row r="27" spans="1:11" ht="14.25" customHeight="1" x14ac:dyDescent="0.25">
      <c r="A27" s="34" t="s">
        <v>50</v>
      </c>
      <c r="B27" s="55">
        <v>500</v>
      </c>
      <c r="C27" s="56">
        <v>1200</v>
      </c>
      <c r="D27" s="55">
        <v>756</v>
      </c>
      <c r="E27" s="69" t="s">
        <v>32</v>
      </c>
      <c r="F27" s="76"/>
      <c r="G27" s="75"/>
      <c r="H27" s="8"/>
      <c r="I27" s="8"/>
      <c r="J27" s="8"/>
      <c r="K27" s="8"/>
    </row>
    <row r="28" spans="1:11" ht="14.25" customHeight="1" x14ac:dyDescent="0.25">
      <c r="A28" s="34" t="s">
        <v>51</v>
      </c>
      <c r="B28" s="58" t="s">
        <v>52</v>
      </c>
      <c r="C28" s="59" t="s">
        <v>52</v>
      </c>
      <c r="D28" s="55" t="s">
        <v>33</v>
      </c>
      <c r="E28" s="65" t="s">
        <v>32</v>
      </c>
      <c r="F28" s="74"/>
      <c r="G28" s="75"/>
      <c r="H28" s="8"/>
      <c r="I28" s="8"/>
      <c r="J28" s="8"/>
      <c r="K28" s="8"/>
    </row>
    <row r="29" spans="1:11" ht="14.25" customHeight="1" x14ac:dyDescent="0.25">
      <c r="A29" s="34" t="s">
        <v>53</v>
      </c>
      <c r="B29" s="58" t="s">
        <v>52</v>
      </c>
      <c r="C29" s="59" t="s">
        <v>52</v>
      </c>
      <c r="D29" s="55" t="s">
        <v>33</v>
      </c>
      <c r="E29" s="70" t="s">
        <v>32</v>
      </c>
      <c r="F29" s="74"/>
      <c r="G29" s="75"/>
      <c r="H29" s="8"/>
      <c r="I29" s="8"/>
      <c r="J29" s="8"/>
      <c r="K29" s="8"/>
    </row>
    <row r="30" spans="1:11" ht="14.25" customHeight="1" x14ac:dyDescent="0.25">
      <c r="A30" s="34" t="s">
        <v>54</v>
      </c>
      <c r="B30" s="58" t="s">
        <v>52</v>
      </c>
      <c r="C30" s="59" t="s">
        <v>52</v>
      </c>
      <c r="D30" s="55" t="s">
        <v>55</v>
      </c>
      <c r="E30" s="70" t="s">
        <v>32</v>
      </c>
      <c r="F30" s="74"/>
      <c r="G30" s="75"/>
      <c r="H30" s="8"/>
      <c r="I30" s="8"/>
      <c r="J30" s="8"/>
      <c r="K30" s="8"/>
    </row>
    <row r="31" spans="1:11" ht="14.25" customHeight="1" x14ac:dyDescent="0.25">
      <c r="A31" s="36" t="s">
        <v>56</v>
      </c>
      <c r="B31" s="61" t="s">
        <v>52</v>
      </c>
      <c r="C31" s="62" t="s">
        <v>52</v>
      </c>
      <c r="D31" s="63" t="s">
        <v>57</v>
      </c>
      <c r="E31" s="71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6" t="s">
        <v>36</v>
      </c>
      <c r="B34" s="86" t="s">
        <v>60</v>
      </c>
      <c r="C34" s="84" t="s">
        <v>61</v>
      </c>
      <c r="D34" s="92"/>
      <c r="E34" s="92"/>
      <c r="F34" s="85"/>
      <c r="G34" s="84" t="s">
        <v>62</v>
      </c>
      <c r="H34" s="92"/>
      <c r="I34" s="92"/>
      <c r="J34" s="92"/>
      <c r="K34" s="85"/>
    </row>
    <row r="35" spans="1:11" ht="15.75" customHeight="1" x14ac:dyDescent="0.25">
      <c r="A35" s="94"/>
      <c r="B35" s="93"/>
      <c r="C35" s="19" t="s">
        <v>38</v>
      </c>
      <c r="D35" s="42"/>
      <c r="E35" s="19" t="s">
        <v>39</v>
      </c>
      <c r="F35" s="43"/>
      <c r="G35" s="19" t="s">
        <v>38</v>
      </c>
      <c r="H35" s="42"/>
      <c r="I35" s="19" t="s">
        <v>39</v>
      </c>
      <c r="J35" s="43"/>
      <c r="K35" s="37"/>
    </row>
    <row r="36" spans="1:11" ht="30" x14ac:dyDescent="0.25">
      <c r="A36" s="95"/>
      <c r="B36" s="87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4"/>
      <c r="D37" s="45"/>
      <c r="E37" s="39" t="str">
        <f>IFERROR(ABS(D37-C37)/D37,"")</f>
        <v/>
      </c>
      <c r="F37" s="72" t="s">
        <v>32</v>
      </c>
      <c r="G37" s="44"/>
      <c r="H37" s="45"/>
      <c r="I37" s="40" t="str">
        <f>IFERROR(ABS(H37-G37)/H37,"")</f>
        <v/>
      </c>
      <c r="J37" s="73"/>
      <c r="K37" s="45"/>
    </row>
    <row r="38" spans="1:11" ht="14.25" customHeight="1" x14ac:dyDescent="0.25">
      <c r="A38" t="s">
        <v>72</v>
      </c>
    </row>
    <row r="39" spans="1:11" ht="14.25" customHeight="1" x14ac:dyDescent="0.25">
      <c r="A39" s="41" t="s">
        <v>68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A34:A36"/>
    <mergeCell ref="B34:B36"/>
    <mergeCell ref="F28:G28"/>
    <mergeCell ref="A1:G1"/>
    <mergeCell ref="B6:C6"/>
    <mergeCell ref="B19:C19"/>
    <mergeCell ref="A19:A20"/>
    <mergeCell ref="F31:G31"/>
    <mergeCell ref="F20:G20"/>
    <mergeCell ref="F24:G24"/>
    <mergeCell ref="F25:G25"/>
    <mergeCell ref="F27:G27"/>
    <mergeCell ref="F21:G21"/>
    <mergeCell ref="F22:G22"/>
    <mergeCell ref="F23:G23"/>
    <mergeCell ref="F26:G26"/>
    <mergeCell ref="F30:G30"/>
    <mergeCell ref="F29:G29"/>
    <mergeCell ref="B5:C5"/>
    <mergeCell ref="B4:C4"/>
    <mergeCell ref="B3:C3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7" zoomScale="60" zoomScaleNormal="60" workbookViewId="0">
      <selection activeCell="F27" sqref="F27:G2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80" t="s">
        <v>0</v>
      </c>
      <c r="B1" s="81"/>
      <c r="C1" s="81"/>
      <c r="D1" s="81"/>
      <c r="E1" s="81"/>
      <c r="F1" s="81"/>
      <c r="G1" s="8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8" t="s">
        <v>3</v>
      </c>
      <c r="C3" s="7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6" t="s">
        <v>7</v>
      </c>
      <c r="C4" s="7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6" t="s">
        <v>11</v>
      </c>
      <c r="C5" s="7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2" t="s">
        <v>15</v>
      </c>
      <c r="C6" s="83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64" t="s">
        <v>32</v>
      </c>
      <c r="C14" s="27"/>
      <c r="D14" s="27"/>
      <c r="E14" s="27"/>
      <c r="F14" s="27"/>
      <c r="G14" s="27"/>
      <c r="H14" s="27"/>
      <c r="I14" s="4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33</v>
      </c>
      <c r="B15" s="65" t="s">
        <v>32</v>
      </c>
      <c r="C15" s="27"/>
      <c r="D15" s="27"/>
      <c r="E15" s="27"/>
      <c r="F15" s="27"/>
      <c r="G15" s="27"/>
      <c r="H15" s="27"/>
      <c r="I15" s="4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34</v>
      </c>
      <c r="B16" s="66" t="s">
        <v>32</v>
      </c>
      <c r="C16" s="27"/>
      <c r="D16" s="27"/>
      <c r="E16" s="27"/>
      <c r="F16" s="27"/>
      <c r="G16" s="27"/>
      <c r="H16" s="27"/>
      <c r="I16" s="4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25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86" t="s">
        <v>36</v>
      </c>
      <c r="B19" s="84" t="s">
        <v>37</v>
      </c>
      <c r="C19" s="85"/>
      <c r="D19" s="19" t="s">
        <v>38</v>
      </c>
      <c r="E19" s="42">
        <v>44592</v>
      </c>
      <c r="F19" s="19" t="s">
        <v>39</v>
      </c>
      <c r="G19" s="43">
        <v>0.53819444444525288</v>
      </c>
      <c r="H19" s="8"/>
      <c r="I19" s="8"/>
      <c r="J19" s="8"/>
      <c r="K19" s="8"/>
    </row>
    <row r="20" spans="1:11" ht="14.25" customHeight="1" x14ac:dyDescent="0.25">
      <c r="A20" s="95"/>
      <c r="B20" s="19" t="s">
        <v>40</v>
      </c>
      <c r="C20" s="19" t="s">
        <v>41</v>
      </c>
      <c r="D20" s="19" t="s">
        <v>42</v>
      </c>
      <c r="E20" s="19" t="s">
        <v>29</v>
      </c>
      <c r="F20" s="84" t="s">
        <v>43</v>
      </c>
      <c r="G20" s="85"/>
      <c r="H20" s="8"/>
      <c r="I20" s="8"/>
      <c r="J20" s="8"/>
      <c r="K20" s="8"/>
    </row>
    <row r="21" spans="1:11" ht="14.25" customHeight="1" x14ac:dyDescent="0.25">
      <c r="A21" s="33" t="s">
        <v>44</v>
      </c>
      <c r="B21" s="52">
        <v>8</v>
      </c>
      <c r="C21" s="53">
        <v>47</v>
      </c>
      <c r="D21" s="52">
        <v>34.299999999999997</v>
      </c>
      <c r="E21" s="67" t="s">
        <v>32</v>
      </c>
      <c r="F21" s="88"/>
      <c r="G21" s="89"/>
      <c r="H21" s="8"/>
      <c r="I21" s="8"/>
      <c r="J21" s="8"/>
      <c r="K21" s="8"/>
    </row>
    <row r="22" spans="1:11" ht="14.25" customHeight="1" x14ac:dyDescent="0.25">
      <c r="A22" s="34" t="s">
        <v>45</v>
      </c>
      <c r="B22" s="55">
        <v>43</v>
      </c>
      <c r="C22" s="56">
        <v>47</v>
      </c>
      <c r="D22" s="55">
        <v>44.9</v>
      </c>
      <c r="E22" s="68" t="s">
        <v>32</v>
      </c>
      <c r="F22" s="74"/>
      <c r="G22" s="75"/>
      <c r="H22" s="8"/>
      <c r="I22" s="8"/>
      <c r="J22" s="8"/>
      <c r="K22" s="8"/>
    </row>
    <row r="23" spans="1:11" ht="14.25" customHeight="1" x14ac:dyDescent="0.25">
      <c r="A23" s="35" t="s">
        <v>46</v>
      </c>
      <c r="B23" s="55">
        <v>300</v>
      </c>
      <c r="C23" s="56">
        <v>400</v>
      </c>
      <c r="D23" s="55">
        <v>323.89999999999998</v>
      </c>
      <c r="E23" s="68" t="s">
        <v>32</v>
      </c>
      <c r="F23" s="74"/>
      <c r="G23" s="75"/>
      <c r="H23" s="8"/>
      <c r="I23" s="8"/>
      <c r="J23" s="8"/>
      <c r="K23" s="8"/>
    </row>
    <row r="24" spans="1:11" ht="14.25" customHeight="1" x14ac:dyDescent="0.25">
      <c r="A24" s="34" t="s">
        <v>47</v>
      </c>
      <c r="B24" s="55">
        <v>400</v>
      </c>
      <c r="C24" s="56">
        <v>1000</v>
      </c>
      <c r="D24" s="55">
        <v>601.1</v>
      </c>
      <c r="E24" s="68" t="s">
        <v>32</v>
      </c>
      <c r="F24" s="74"/>
      <c r="G24" s="75"/>
      <c r="H24" s="8"/>
      <c r="I24" s="8"/>
      <c r="J24" s="8"/>
      <c r="K24" s="8"/>
    </row>
    <row r="25" spans="1:11" ht="14.25" customHeight="1" x14ac:dyDescent="0.25">
      <c r="A25" s="34" t="s">
        <v>48</v>
      </c>
      <c r="B25" s="55">
        <v>0</v>
      </c>
      <c r="C25" s="56">
        <v>2.5</v>
      </c>
      <c r="D25" s="55">
        <v>0.97099999999999997</v>
      </c>
      <c r="E25" s="68" t="s">
        <v>32</v>
      </c>
      <c r="F25" s="74"/>
      <c r="G25" s="75"/>
      <c r="H25" s="8"/>
      <c r="I25" s="8"/>
      <c r="J25" s="8"/>
      <c r="K25" s="8"/>
    </row>
    <row r="26" spans="1:11" ht="14.25" customHeight="1" x14ac:dyDescent="0.25">
      <c r="A26" s="34" t="s">
        <v>49</v>
      </c>
      <c r="B26" s="55">
        <v>20</v>
      </c>
      <c r="C26" s="56">
        <v>100</v>
      </c>
      <c r="D26" s="55">
        <v>96</v>
      </c>
      <c r="E26" s="68" t="s">
        <v>32</v>
      </c>
      <c r="F26" s="76"/>
      <c r="G26" s="75"/>
      <c r="H26" s="8"/>
      <c r="I26" s="8"/>
      <c r="J26" s="8"/>
      <c r="K26" s="8"/>
    </row>
    <row r="27" spans="1:11" ht="14.25" customHeight="1" x14ac:dyDescent="0.25">
      <c r="A27" s="34" t="s">
        <v>50</v>
      </c>
      <c r="B27" s="55">
        <v>500</v>
      </c>
      <c r="C27" s="56">
        <v>1200</v>
      </c>
      <c r="D27" s="55">
        <v>754</v>
      </c>
      <c r="E27" s="69" t="s">
        <v>32</v>
      </c>
      <c r="F27" s="76"/>
      <c r="G27" s="75"/>
      <c r="H27" s="8"/>
      <c r="I27" s="8"/>
      <c r="J27" s="8"/>
      <c r="K27" s="8"/>
    </row>
    <row r="28" spans="1:11" ht="14.25" customHeight="1" x14ac:dyDescent="0.25">
      <c r="A28" s="34" t="s">
        <v>51</v>
      </c>
      <c r="B28" s="58" t="s">
        <v>52</v>
      </c>
      <c r="C28" s="59" t="s">
        <v>52</v>
      </c>
      <c r="D28" s="55" t="s">
        <v>33</v>
      </c>
      <c r="E28" s="65" t="s">
        <v>32</v>
      </c>
      <c r="F28" s="74"/>
      <c r="G28" s="75"/>
      <c r="H28" s="8"/>
      <c r="I28" s="8"/>
      <c r="J28" s="8"/>
      <c r="K28" s="8"/>
    </row>
    <row r="29" spans="1:11" ht="14.25" customHeight="1" x14ac:dyDescent="0.25">
      <c r="A29" s="34" t="s">
        <v>53</v>
      </c>
      <c r="B29" s="58" t="s">
        <v>52</v>
      </c>
      <c r="C29" s="59" t="s">
        <v>52</v>
      </c>
      <c r="D29" s="55" t="s">
        <v>33</v>
      </c>
      <c r="E29" s="70" t="s">
        <v>32</v>
      </c>
      <c r="F29" s="74"/>
      <c r="G29" s="75"/>
      <c r="H29" s="8"/>
      <c r="I29" s="8"/>
      <c r="J29" s="8"/>
      <c r="K29" s="8"/>
    </row>
    <row r="30" spans="1:11" ht="14.25" customHeight="1" x14ac:dyDescent="0.25">
      <c r="A30" s="34" t="s">
        <v>54</v>
      </c>
      <c r="B30" s="58" t="s">
        <v>52</v>
      </c>
      <c r="C30" s="59" t="s">
        <v>52</v>
      </c>
      <c r="D30" s="55" t="s">
        <v>55</v>
      </c>
      <c r="E30" s="70" t="s">
        <v>32</v>
      </c>
      <c r="F30" s="74"/>
      <c r="G30" s="75"/>
      <c r="H30" s="8"/>
      <c r="I30" s="8"/>
      <c r="J30" s="8"/>
      <c r="K30" s="8"/>
    </row>
    <row r="31" spans="1:11" ht="14.25" customHeight="1" x14ac:dyDescent="0.25">
      <c r="A31" s="36" t="s">
        <v>56</v>
      </c>
      <c r="B31" s="61" t="s">
        <v>52</v>
      </c>
      <c r="C31" s="62" t="s">
        <v>52</v>
      </c>
      <c r="D31" s="63" t="s">
        <v>57</v>
      </c>
      <c r="E31" s="71" t="s">
        <v>32</v>
      </c>
      <c r="F31" s="90"/>
      <c r="G31" s="91"/>
      <c r="H31" s="8"/>
      <c r="I31" s="8"/>
      <c r="J31" s="8"/>
      <c r="K31" s="8"/>
    </row>
    <row r="32" spans="1:11" ht="14.25" customHeight="1" x14ac:dyDescent="0.25">
      <c r="A32" t="s">
        <v>58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25" t="s">
        <v>59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86" t="s">
        <v>36</v>
      </c>
      <c r="B34" s="86" t="s">
        <v>60</v>
      </c>
      <c r="C34" s="84" t="s">
        <v>61</v>
      </c>
      <c r="D34" s="92"/>
      <c r="E34" s="92"/>
      <c r="F34" s="85"/>
      <c r="G34" s="84" t="s">
        <v>62</v>
      </c>
      <c r="H34" s="92"/>
      <c r="I34" s="92"/>
      <c r="J34" s="92"/>
      <c r="K34" s="85"/>
    </row>
    <row r="35" spans="1:11" ht="15.75" customHeight="1" x14ac:dyDescent="0.25">
      <c r="A35" s="94"/>
      <c r="B35" s="93"/>
      <c r="C35" s="19" t="s">
        <v>38</v>
      </c>
      <c r="D35" s="42">
        <v>44592</v>
      </c>
      <c r="E35" s="19" t="s">
        <v>39</v>
      </c>
      <c r="F35" s="43">
        <v>0.54861111110949423</v>
      </c>
      <c r="G35" s="19" t="s">
        <v>38</v>
      </c>
      <c r="H35" s="42"/>
      <c r="I35" s="19" t="s">
        <v>39</v>
      </c>
      <c r="J35" s="43"/>
      <c r="K35" s="37"/>
    </row>
    <row r="36" spans="1:11" ht="30" x14ac:dyDescent="0.25">
      <c r="A36" s="95"/>
      <c r="B36" s="87"/>
      <c r="C36" s="19" t="s">
        <v>63</v>
      </c>
      <c r="D36" s="19" t="s">
        <v>64</v>
      </c>
      <c r="E36" s="19" t="s">
        <v>65</v>
      </c>
      <c r="F36" s="19" t="s">
        <v>29</v>
      </c>
      <c r="G36" s="19" t="s">
        <v>63</v>
      </c>
      <c r="H36" s="19" t="s">
        <v>64</v>
      </c>
      <c r="I36" s="19" t="s">
        <v>65</v>
      </c>
      <c r="J36" s="19" t="s">
        <v>29</v>
      </c>
      <c r="K36" s="19" t="s">
        <v>43</v>
      </c>
    </row>
    <row r="37" spans="1:11" ht="14.25" customHeight="1" x14ac:dyDescent="0.25">
      <c r="A37" s="38" t="s">
        <v>66</v>
      </c>
      <c r="B37" s="39">
        <v>4.1000000000000002E-2</v>
      </c>
      <c r="C37" s="44">
        <v>0.96599999999999997</v>
      </c>
      <c r="D37" s="45">
        <v>0.95499999999999996</v>
      </c>
      <c r="E37" s="39">
        <f>IFERROR(ABS(D37-C37)/D37,"")</f>
        <v>1.1518324607329853E-2</v>
      </c>
      <c r="F37" s="72" t="s">
        <v>32</v>
      </c>
      <c r="G37" s="44"/>
      <c r="H37" s="45"/>
      <c r="I37" s="40" t="str">
        <f>IFERROR(ABS(H37-G37)/H37,"")</f>
        <v/>
      </c>
      <c r="J37" s="73"/>
      <c r="K37" s="45"/>
    </row>
    <row r="38" spans="1:11" ht="14.25" customHeight="1" x14ac:dyDescent="0.25">
      <c r="A38" t="s">
        <v>73</v>
      </c>
    </row>
    <row r="39" spans="1:11" ht="14.25" customHeight="1" x14ac:dyDescent="0.25">
      <c r="A39" s="41" t="s">
        <v>68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B6:C6"/>
    <mergeCell ref="F23:G23"/>
    <mergeCell ref="F26:G26"/>
    <mergeCell ref="B5:C5"/>
    <mergeCell ref="B4:C4"/>
    <mergeCell ref="B3:C3"/>
    <mergeCell ref="F30:G30"/>
    <mergeCell ref="F29:G29"/>
    <mergeCell ref="A19:A20"/>
    <mergeCell ref="F31:G31"/>
    <mergeCell ref="G34:K34"/>
    <mergeCell ref="C34:F34"/>
    <mergeCell ref="A34:A36"/>
    <mergeCell ref="B34:B36"/>
    <mergeCell ref="F28:G28"/>
    <mergeCell ref="B19:C19"/>
    <mergeCell ref="F20:G20"/>
    <mergeCell ref="F24:G24"/>
    <mergeCell ref="F25:G25"/>
    <mergeCell ref="F27:G27"/>
    <mergeCell ref="F21:G21"/>
    <mergeCell ref="F22:G22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55</v>
      </c>
      <c r="C2" t="s">
        <v>33</v>
      </c>
      <c r="D2" t="s">
        <v>74</v>
      </c>
    </row>
    <row r="3" spans="1:4" ht="14.25" customHeight="1" x14ac:dyDescent="0.25">
      <c r="B3" t="s">
        <v>69</v>
      </c>
      <c r="C3" t="s">
        <v>75</v>
      </c>
      <c r="D3" t="s">
        <v>57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2022-02-15T20:59:03Z</dcterms:modified>
</cp:coreProperties>
</file>